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4DDE9C22-F98D-4B9B-A913-B83AF35D80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G10" i="1" s="1"/>
  <c r="F11" i="1"/>
  <c r="G11" i="1" s="1"/>
  <c r="F12" i="1"/>
  <c r="G12" i="1"/>
  <c r="E13" i="1"/>
  <c r="F8" i="1"/>
  <c r="G8" i="1" s="1"/>
  <c r="F9" i="1"/>
  <c r="G9" i="1" s="1"/>
  <c r="F4" i="1"/>
  <c r="G4" i="1" s="1"/>
  <c r="F5" i="1"/>
  <c r="G5" i="1" s="1"/>
  <c r="F6" i="1"/>
  <c r="G6" i="1" s="1"/>
  <c r="F7" i="1"/>
  <c r="G7" i="1" s="1"/>
  <c r="F13" i="1" l="1"/>
  <c r="C4" i="2" s="1"/>
  <c r="G13" i="1"/>
  <c r="F17" i="1" l="1"/>
</calcChain>
</file>

<file path=xl/sharedStrings.xml><?xml version="1.0" encoding="utf-8"?>
<sst xmlns="http://schemas.openxmlformats.org/spreadsheetml/2006/main" count="34" uniqueCount="33">
  <si>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</si>
  <si>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</si>
  <si>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</si>
  <si>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</si>
  <si>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</si>
  <si>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</si>
  <si>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</si>
  <si>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</si>
  <si>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</si>
  <si>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</si>
  <si>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</si>
  <si>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</si>
  <si>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</si>
  <si>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>FEBRUAR 2024</t>
  </si>
  <si>
    <t xml:space="preserve"> SCC DOO SPECIFIKACIJA ZA POLJE POP PDV 3.6  PDV FEBRUAR-2024 FAKTURE OPCIJA: ODBIJENA, STORNIRANA, NOVA FAKTURA, IZJAVA </t>
  </si>
  <si>
    <t>389-VP/24</t>
  </si>
  <si>
    <t>TJ MAXIM DOO</t>
  </si>
  <si>
    <t>426-VP/24</t>
  </si>
  <si>
    <t>GRAMPER DOO</t>
  </si>
  <si>
    <t>497-VP/24</t>
  </si>
  <si>
    <t>VESIMPEX DOO</t>
  </si>
  <si>
    <t>517-VP/24</t>
  </si>
  <si>
    <t>ELINS DOO</t>
  </si>
  <si>
    <t>554-VP/24</t>
  </si>
  <si>
    <t>EMINENT PLUS DOO</t>
  </si>
  <si>
    <t>585-VP/24</t>
  </si>
  <si>
    <t>588-VP/24</t>
  </si>
  <si>
    <t>WIN-COM NIKOLA MADIĆ PR</t>
  </si>
  <si>
    <t>662-VP/24</t>
  </si>
  <si>
    <t>WIN-NMN VESNA MADIĆ PR</t>
  </si>
  <si>
    <t>668-VP/24</t>
  </si>
  <si>
    <t>WIN-COM DOO</t>
  </si>
  <si>
    <t>Novi Sad,09.03.2024.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</si>
</sst>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B17" sqref="B17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14" t="s">
        <v>14</v>
      </c>
      <c r="B1" s="14"/>
      <c r="C1" s="14"/>
      <c r="D1" s="14"/>
      <c r="E1" s="14"/>
      <c r="F1" s="14"/>
      <c r="G1" s="14"/>
      <c r="H1" s="14"/>
    </row>
    <row r="2" spans="1:8" x14ac:dyDescent="0.25">
      <c r="C2" s="8" t="s">
        <v>8</v>
      </c>
      <c r="D2" s="8"/>
    </row>
    <row r="3" spans="1:8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2" t="s">
        <v>15</v>
      </c>
      <c r="B4" s="4">
        <v>45323</v>
      </c>
      <c r="C4" s="2" t="s">
        <v>16</v>
      </c>
      <c r="D4" s="2">
        <v>101514568</v>
      </c>
      <c r="E4" s="3">
        <v>33883.199999999997</v>
      </c>
      <c r="F4" s="3">
        <f t="shared" ref="F4:F7" si="0">+E4*0.2</f>
        <v>6776.6399999999994</v>
      </c>
      <c r="G4" s="3">
        <f t="shared" ref="G4:G7" si="1">+E4+F4</f>
        <v>40659.839999999997</v>
      </c>
      <c r="H4" s="4">
        <v>45324</v>
      </c>
    </row>
    <row r="5" spans="1:8" x14ac:dyDescent="0.25">
      <c r="A5" s="2" t="s">
        <v>17</v>
      </c>
      <c r="B5" s="4">
        <v>45327</v>
      </c>
      <c r="C5" s="2" t="s">
        <v>18</v>
      </c>
      <c r="D5" s="2">
        <v>101020321</v>
      </c>
      <c r="E5" s="3">
        <v>91806.34</v>
      </c>
      <c r="F5" s="3">
        <f t="shared" si="0"/>
        <v>18361.268</v>
      </c>
      <c r="G5" s="3">
        <f t="shared" si="1"/>
        <v>110167.60799999999</v>
      </c>
      <c r="H5" s="4">
        <v>45330</v>
      </c>
    </row>
    <row r="6" spans="1:8" x14ac:dyDescent="0.25">
      <c r="A6" s="2" t="s">
        <v>19</v>
      </c>
      <c r="B6" s="4">
        <v>45329</v>
      </c>
      <c r="C6" s="2" t="s">
        <v>20</v>
      </c>
      <c r="D6" s="2">
        <v>100177949</v>
      </c>
      <c r="E6" s="3">
        <v>28889.5</v>
      </c>
      <c r="F6" s="3">
        <f t="shared" si="0"/>
        <v>5777.9000000000005</v>
      </c>
      <c r="G6" s="3">
        <f t="shared" si="1"/>
        <v>34667.4</v>
      </c>
      <c r="H6" s="4">
        <v>45331</v>
      </c>
    </row>
    <row r="7" spans="1:8" x14ac:dyDescent="0.25">
      <c r="A7" s="2" t="s">
        <v>21</v>
      </c>
      <c r="B7" s="4">
        <v>45330</v>
      </c>
      <c r="C7" s="2" t="s">
        <v>22</v>
      </c>
      <c r="D7" s="2">
        <v>100461434</v>
      </c>
      <c r="E7" s="3">
        <v>225560</v>
      </c>
      <c r="F7" s="3">
        <f t="shared" si="0"/>
        <v>45112</v>
      </c>
      <c r="G7" s="3">
        <f t="shared" si="1"/>
        <v>270672</v>
      </c>
      <c r="H7" s="4">
        <v>45331</v>
      </c>
    </row>
    <row r="8" spans="1:8" x14ac:dyDescent="0.25">
      <c r="A8" s="2" t="s">
        <v>23</v>
      </c>
      <c r="B8" s="4">
        <v>45334</v>
      </c>
      <c r="C8" s="2" t="s">
        <v>24</v>
      </c>
      <c r="D8" s="2">
        <v>111189619</v>
      </c>
      <c r="E8" s="3">
        <v>129119.36</v>
      </c>
      <c r="F8" s="3">
        <f t="shared" ref="F8:F12" si="2">+E8*0.2</f>
        <v>25823.872000000003</v>
      </c>
      <c r="G8" s="3">
        <f t="shared" ref="G8:G12" si="3">+E8+F8</f>
        <v>154943.23200000002</v>
      </c>
      <c r="H8" s="4">
        <v>45334</v>
      </c>
    </row>
    <row r="9" spans="1:8" x14ac:dyDescent="0.25">
      <c r="A9" s="2" t="s">
        <v>25</v>
      </c>
      <c r="B9" s="4">
        <v>45335</v>
      </c>
      <c r="C9" s="2" t="s">
        <v>24</v>
      </c>
      <c r="D9" s="2">
        <v>111189619</v>
      </c>
      <c r="E9" s="3">
        <v>105323.01</v>
      </c>
      <c r="F9" s="3">
        <f t="shared" si="2"/>
        <v>21064.601999999999</v>
      </c>
      <c r="G9" s="3">
        <f t="shared" si="3"/>
        <v>126387.61199999999</v>
      </c>
      <c r="H9" s="4">
        <v>45335</v>
      </c>
    </row>
    <row r="10" spans="1:8" x14ac:dyDescent="0.25">
      <c r="A10" s="2" t="s">
        <v>26</v>
      </c>
      <c r="B10" s="4">
        <v>45335</v>
      </c>
      <c r="C10" s="2" t="s">
        <v>27</v>
      </c>
      <c r="D10" s="2">
        <v>109894690</v>
      </c>
      <c r="E10" s="3">
        <v>4765.2</v>
      </c>
      <c r="F10" s="3">
        <f t="shared" si="2"/>
        <v>953.04</v>
      </c>
      <c r="G10" s="3">
        <f t="shared" si="3"/>
        <v>5718.24</v>
      </c>
      <c r="H10" s="4">
        <v>45335</v>
      </c>
    </row>
    <row r="11" spans="1:8" x14ac:dyDescent="0.25">
      <c r="A11" s="2" t="s">
        <v>28</v>
      </c>
      <c r="B11" s="4">
        <v>45341</v>
      </c>
      <c r="C11" s="2" t="s">
        <v>29</v>
      </c>
      <c r="D11" s="2">
        <v>112557096</v>
      </c>
      <c r="E11" s="3">
        <v>79351.350000000006</v>
      </c>
      <c r="F11" s="3">
        <f t="shared" si="2"/>
        <v>15870.270000000002</v>
      </c>
      <c r="G11" s="3">
        <f t="shared" si="3"/>
        <v>95221.62000000001</v>
      </c>
      <c r="H11" s="4">
        <v>45344</v>
      </c>
    </row>
    <row r="12" spans="1:8" x14ac:dyDescent="0.25">
      <c r="A12" s="2" t="s">
        <v>30</v>
      </c>
      <c r="B12" s="4">
        <v>45341</v>
      </c>
      <c r="C12" s="2" t="s">
        <v>31</v>
      </c>
      <c r="D12" s="2">
        <v>104835233</v>
      </c>
      <c r="E12" s="3">
        <v>22250</v>
      </c>
      <c r="F12" s="3">
        <f t="shared" si="2"/>
        <v>4450</v>
      </c>
      <c r="G12" s="3">
        <f t="shared" si="3"/>
        <v>26700</v>
      </c>
      <c r="H12" s="4">
        <v>45344</v>
      </c>
    </row>
    <row r="13" spans="1:8" x14ac:dyDescent="0.25">
      <c r="A13" s="11" t="s">
        <v>7</v>
      </c>
      <c r="B13" s="12"/>
      <c r="C13" s="12"/>
      <c r="D13" s="13"/>
      <c r="E13" s="5">
        <f>SUM(E4:E12)</f>
        <v>720947.95999999985</v>
      </c>
      <c r="F13" s="5">
        <f>SUM(F4:F12)</f>
        <v>144189.592</v>
      </c>
      <c r="G13" s="5">
        <f>SUM(G4:G12)</f>
        <v>865137.55200000003</v>
      </c>
      <c r="H13" s="6"/>
    </row>
    <row r="14" spans="1:8" x14ac:dyDescent="0.25">
      <c r="G14" s="1"/>
    </row>
    <row r="15" spans="1:8" x14ac:dyDescent="0.25">
      <c r="F15" s="9"/>
      <c r="G15" s="10"/>
      <c r="H15" s="10"/>
    </row>
    <row r="16" spans="1:8" x14ac:dyDescent="0.25">
      <c r="B16" t="s">
        <v>32</v>
      </c>
      <c r="D16" t="s">
        <v>9</v>
      </c>
      <c r="E16" s="7"/>
    </row>
    <row r="17" spans="3:6" x14ac:dyDescent="0.25">
      <c r="C17" t="s">
        <v>10</v>
      </c>
      <c r="E17" s="7"/>
      <c r="F17" s="7">
        <f>+F13+F15</f>
        <v>144189.592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A6" sqref="A6:D14"/>
    </sheetView>
  </sheetViews>
  <sheetFormatPr defaultRowHeight="15" x14ac:dyDescent="0.25"/>
  <cols>
    <col min="3" max="3" width="10.140625" bestFit="1" customWidth="1"/>
  </cols>
  <sheetData>
    <row r="1" spans="1:5" x14ac:dyDescent="0.25">
      <c r="A1" s="15" t="s">
        <v>13</v>
      </c>
      <c r="B1" s="15"/>
      <c r="C1" s="15"/>
      <c r="D1" s="15"/>
      <c r="E1" s="15"/>
    </row>
    <row r="4" spans="1:5" x14ac:dyDescent="0.25">
      <c r="A4" t="s">
        <v>12</v>
      </c>
      <c r="C4" s="1">
        <f>+'SCC DOO'!F13</f>
        <v>144189.592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2024-03-09T10:22:26Z</cp:lastPrinted>
  <dcterms:created xsi:type="dcterms:W3CDTF">2023-06-15T15:21:21Z</dcterms:created>
  <dcterms:modified xsi:type="dcterms:W3CDTF">2024-03-09T10:27:27Z</dcterms:modified>
</cp:coreProperties>
</file>